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5901_А не МСП Масло трансфоорматорное_н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26" i="1" l="1"/>
  <c r="G25" i="1"/>
  <c r="G26" i="1" s="1"/>
  <c r="P25" i="1"/>
  <c r="Q25" i="1" s="1"/>
  <c r="Q26" i="1" s="1"/>
  <c r="N25" i="1"/>
  <c r="M25" i="1"/>
  <c r="J25" i="1"/>
  <c r="F22" i="1"/>
  <c r="J22" i="1"/>
  <c r="I23" i="1"/>
  <c r="I24" i="1"/>
  <c r="P21" i="1" l="1"/>
  <c r="Q21" i="1" s="1"/>
  <c r="N21" i="1"/>
  <c r="M21" i="1"/>
  <c r="I20" i="1"/>
  <c r="J21" i="1"/>
  <c r="G21" i="1"/>
  <c r="F30" i="1" l="1"/>
  <c r="F16" i="1"/>
  <c r="F12" i="1"/>
  <c r="I27" i="1" l="1"/>
  <c r="I28" i="1"/>
  <c r="G11" i="1"/>
  <c r="I18" i="1"/>
  <c r="I17" i="1"/>
  <c r="J26" i="1"/>
  <c r="P29" i="1"/>
  <c r="Q29" i="1" s="1"/>
  <c r="N29" i="1"/>
  <c r="M29" i="1"/>
  <c r="J29" i="1"/>
  <c r="I29" i="1"/>
  <c r="G29" i="1"/>
  <c r="J30" i="1"/>
  <c r="P19" i="1"/>
  <c r="Q19" i="1" s="1"/>
  <c r="Q22" i="1" s="1"/>
  <c r="Q31" i="1" s="1"/>
  <c r="Q33" i="1" s="1"/>
  <c r="Q32" i="1" s="1"/>
  <c r="N19" i="1"/>
  <c r="M19" i="1"/>
  <c r="J19" i="1"/>
  <c r="I19" i="1"/>
  <c r="G19" i="1"/>
  <c r="G22" i="1" s="1"/>
  <c r="J16" i="1"/>
  <c r="I14" i="1"/>
  <c r="P15" i="1"/>
  <c r="Q15" i="1" s="1"/>
  <c r="N15" i="1"/>
  <c r="M15" i="1"/>
  <c r="J15" i="1"/>
  <c r="I15" i="1"/>
  <c r="G15" i="1"/>
  <c r="I13" i="1"/>
  <c r="J12" i="1"/>
  <c r="I10" i="1"/>
  <c r="I9" i="1"/>
  <c r="Q16" i="1" l="1"/>
  <c r="Q30" i="1"/>
  <c r="G30" i="1"/>
  <c r="G16" i="1"/>
  <c r="I11" i="1" l="1"/>
  <c r="N11" i="1"/>
  <c r="P11" i="1"/>
  <c r="Q11" i="1" s="1"/>
  <c r="M11" i="1"/>
  <c r="J11" i="1"/>
  <c r="G12" i="1" l="1"/>
  <c r="G31" i="1" s="1"/>
  <c r="Q12" i="1"/>
  <c r="G32" i="1" l="1"/>
  <c r="G33" i="1" s="1"/>
</calcChain>
</file>

<file path=xl/sharedStrings.xml><?xml version="1.0" encoding="utf-8"?>
<sst xmlns="http://schemas.openxmlformats.org/spreadsheetml/2006/main" count="59" uniqueCount="41">
  <si>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</si>
  <si>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</si>
  <si>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</si>
  <si>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</si>
  <si>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</si>
  <si>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</si>
  <si>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</si>
  <si>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</si>
  <si>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</si>
  <si>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</si>
  <si>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</si>
  <si>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</si>
  <si>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</si>
  <si>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</si>
  <si>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</si>
  <si>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</si>
  <si>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</si>
  <si>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</si>
  <si>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</si>
  <si>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</si>
  <si>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</si>
  <si>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</si>
  <si>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</si>
  <si>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>Итого по филиалу Южно- Якутские электрические сети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</si>
  <si>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</si>
  <si>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</si>
  <si>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</si>
  <si>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</si>
  <si>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</si>
  <si>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</si>
  <si>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</si>
  <si>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Место поставки: Отгрузочные реквизиты при доставке жд транспортом: Станция- Благовещенск Заб. Ж.Д. код станции- 954704, Код предприятия – 9533, ОКПО – 97987579
Отгрузочные реквизиты при доставке автомобильным транспортом: г. Благовещенск, ул. Театральная 179
</t>
  </si>
  <si>
    <t xml:space="preserve">Место поставки: Отгрузочные реквизиты при доставке жд транспортом п/вагоном: Станция- Уссурийск  ДВ.ЖД,  код станции- 988306,  Код предприятия- 2452, ОКПО- 97053894     
                          Отгрузочные реквизиты при доставке жд транспортом контейнером: г. Уссурийск, ул. Резервная, 22А                                                                                                                                                                                                                                                                                                          Отгрузочные реквизиты при доставке автотранспортом: г. Уссурийск, ул. Резервная, 22А
</t>
  </si>
  <si>
    <t xml:space="preserve">Место поставки: Отгрузочные реквизиты при доставке жд транспортом: Станция- Хабаровск-2 ДВЖД, код станции- 970001, код предприятия- 9531, ОКПО- 98097847, Отгрузочные реквизиты при доставке автотранспортом: Хабаровский край, г. Хабаровск, ул. Промышленная13
</t>
  </si>
  <si>
    <t>Масло трансформаторное (бочка) ГК-ТУ-38101.1025-85</t>
  </si>
  <si>
    <t>кг</t>
  </si>
  <si>
    <t>5. филиал АО «ДРСК» «Электрические сети ЕАО»</t>
  </si>
  <si>
    <t xml:space="preserve">Место поставки: Отгрузочные реквизиты при доставки жд транспортом: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Отгрузочные реквизиты при доставке автотранспортом: Республика Саха-Якутия, г. Алдан, ул. Тарабукина 60А
</t>
  </si>
  <si>
    <t xml:space="preserve">Место поставки: Отгрузочные реквизиты для доставки жд транспортом: Станция получения: Комсомольск-на-Амуре ДВЖД,  код станции- 960103, код предприятия – 9531, ОКПО – 98097847, Отгрузочные реквизиты для доставки автотранспортом: Хабаровский край, г. Комсомольск-на-Амуре, ул. Аллея Труда 16. </t>
  </si>
  <si>
    <t>Место поставки: Отгрузочные реквизиты для доставки жд транспортом: Станция получения: Биробиджан-1 ДВ.ЖД,  код станции-962804, код предприятия-9532, ОКПО-00106477, Отгрузочные реквизиты для доставки автотранспортом: г. Биробиджан, ул. Черноморская 6.</t>
  </si>
  <si>
    <t xml:space="preserve">Итого по филиалу Электрические сети ЕАО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</si>
</sst>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/>
    <xf numFmtId="0" fontId="14" fillId="0" borderId="0"/>
  </cellStyleXfs>
  <cellXfs count="12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4" fontId="7" fillId="5" borderId="28" xfId="0" applyNumberFormat="1" applyFont="1" applyFill="1" applyBorder="1" applyAlignment="1" applyProtection="1">
      <alignment horizontal="center" vertical="top" wrapText="1"/>
    </xf>
    <xf numFmtId="0" fontId="13" fillId="0" borderId="26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/>
    </xf>
    <xf numFmtId="0" fontId="11" fillId="6" borderId="42" xfId="0" applyNumberFormat="1" applyFont="1" applyFill="1" applyBorder="1" applyAlignment="1">
      <alignment horizontal="left" vertical="center" wrapText="1"/>
    </xf>
    <xf numFmtId="4" fontId="7" fillId="6" borderId="3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2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49" fontId="1" fillId="5" borderId="13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3" fontId="1" fillId="5" borderId="7" xfId="0" applyNumberFormat="1" applyFont="1" applyFill="1" applyBorder="1" applyAlignment="1">
      <alignment horizontal="center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1" fillId="6" borderId="42" xfId="0" applyNumberFormat="1" applyFont="1" applyFill="1" applyBorder="1" applyAlignment="1">
      <alignment horizontal="center" vertical="center"/>
    </xf>
    <xf numFmtId="0" fontId="14" fillId="0" borderId="43" xfId="1" applyNumberFormat="1" applyFont="1" applyBorder="1" applyAlignment="1">
      <alignment horizontal="left" vertical="top" wrapText="1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14" fillId="0" borderId="26" xfId="1" applyNumberFormat="1" applyFont="1" applyBorder="1" applyAlignment="1">
      <alignment horizontal="left" vertical="top" wrapText="1"/>
    </xf>
    <xf numFmtId="164" fontId="13" fillId="0" borderId="26" xfId="0" applyNumberFormat="1" applyFont="1" applyBorder="1" applyAlignment="1">
      <alignment horizontal="center" vertical="center"/>
    </xf>
    <xf numFmtId="4" fontId="7" fillId="5" borderId="26" xfId="0" applyNumberFormat="1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0" fontId="11" fillId="6" borderId="26" xfId="0" applyNumberFormat="1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/>
    </xf>
    <xf numFmtId="0" fontId="13" fillId="6" borderId="26" xfId="0" applyNumberFormat="1" applyFont="1" applyFill="1" applyBorder="1" applyAlignment="1">
      <alignment horizontal="center" vertical="center" wrapText="1"/>
    </xf>
    <xf numFmtId="4" fontId="13" fillId="6" borderId="26" xfId="0" applyNumberFormat="1" applyFont="1" applyFill="1" applyBorder="1" applyAlignment="1">
      <alignment horizontal="center" vertical="center" wrapText="1"/>
    </xf>
    <xf numFmtId="164" fontId="21" fillId="6" borderId="41" xfId="0" applyNumberFormat="1" applyFont="1" applyFill="1" applyBorder="1" applyAlignment="1">
      <alignment horizontal="center" vertical="center"/>
    </xf>
    <xf numFmtId="4" fontId="8" fillId="6" borderId="8" xfId="0" applyNumberFormat="1" applyFont="1" applyFill="1" applyBorder="1" applyAlignment="1" applyProtection="1">
      <alignment horizontal="center" vertical="top" wrapText="1"/>
    </xf>
    <xf numFmtId="0" fontId="4" fillId="6" borderId="26" xfId="0" applyFont="1" applyFill="1" applyBorder="1" applyAlignment="1">
      <alignment horizontal="center"/>
    </xf>
    <xf numFmtId="4" fontId="7" fillId="6" borderId="26" xfId="0" applyNumberFormat="1" applyFont="1" applyFill="1" applyBorder="1" applyAlignment="1" applyProtection="1">
      <alignment horizontal="center" vertical="top" wrapText="1"/>
      <protection locked="0"/>
    </xf>
    <xf numFmtId="4" fontId="10" fillId="6" borderId="26" xfId="0" applyNumberFormat="1" applyFont="1" applyFill="1" applyBorder="1" applyAlignment="1">
      <alignment horizontal="center" vertical="center" wrapText="1"/>
    </xf>
    <xf numFmtId="164" fontId="11" fillId="6" borderId="26" xfId="0" applyNumberFormat="1" applyFont="1" applyFill="1" applyBorder="1" applyAlignment="1">
      <alignment horizontal="center" vertical="center"/>
    </xf>
    <xf numFmtId="4" fontId="8" fillId="6" borderId="2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top" wrapText="1"/>
    </xf>
    <xf numFmtId="49" fontId="1" fillId="5" borderId="23" xfId="0" applyNumberFormat="1" applyFont="1" applyFill="1" applyBorder="1" applyAlignment="1">
      <alignment horizontal="center" vertical="top" wrapText="1"/>
    </xf>
    <xf numFmtId="49" fontId="1" fillId="5" borderId="37" xfId="0" applyNumberFormat="1" applyFont="1" applyFill="1" applyBorder="1" applyAlignment="1">
      <alignment horizontal="center" vertical="top" wrapText="1"/>
    </xf>
    <xf numFmtId="0" fontId="1" fillId="5" borderId="36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 wrapText="1"/>
    </xf>
    <xf numFmtId="0" fontId="1" fillId="5" borderId="37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0" fontId="1" fillId="0" borderId="35" xfId="0" applyFont="1" applyBorder="1" applyAlignment="1">
      <alignment horizontal="left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5" borderId="36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20" fillId="0" borderId="47" xfId="1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 wrapText="1"/>
    </xf>
    <xf numFmtId="0" fontId="19" fillId="0" borderId="48" xfId="0" applyFont="1" applyBorder="1" applyAlignment="1">
      <alignment horizontal="center" wrapText="1"/>
    </xf>
    <xf numFmtId="0" fontId="19" fillId="0" borderId="23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1" fillId="0" borderId="47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48" xfId="0" applyFont="1" applyBorder="1" applyAlignment="1">
      <alignment horizontal="center"/>
    </xf>
    <xf numFmtId="0" fontId="20" fillId="0" borderId="33" xfId="1" applyNumberFormat="1" applyFont="1" applyBorder="1" applyAlignment="1">
      <alignment horizontal="center" vertical="top" wrapText="1"/>
    </xf>
    <xf numFmtId="0" fontId="19" fillId="0" borderId="34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23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topLeftCell="A28" zoomScaleNormal="100" workbookViewId="0">
      <selection activeCell="G31" sqref="G3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6.75" customHeight="1" x14ac:dyDescent="0.25">
      <c r="B1" s="68" t="s">
        <v>24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9" t="s">
        <v>11</v>
      </c>
      <c r="C3" s="70"/>
      <c r="D3" s="70"/>
      <c r="E3" s="75"/>
      <c r="F3" s="23">
        <f>G31</f>
        <v>23686425</v>
      </c>
      <c r="G3" s="20" t="s">
        <v>2</v>
      </c>
      <c r="H3" s="1"/>
      <c r="I3" s="69" t="s">
        <v>25</v>
      </c>
      <c r="J3" s="70"/>
      <c r="K3" s="70"/>
      <c r="L3" s="70"/>
      <c r="M3" s="70"/>
      <c r="N3" s="70"/>
      <c r="O3" s="70"/>
      <c r="P3" s="70"/>
      <c r="Q3" s="70"/>
      <c r="R3" s="7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"/>
      <c r="C4" s="1"/>
      <c r="D4" s="1"/>
      <c r="E4" s="1"/>
      <c r="F4" s="1"/>
      <c r="G4" s="1"/>
      <c r="H4" s="1"/>
      <c r="I4" s="72" t="s">
        <v>26</v>
      </c>
      <c r="J4" s="72"/>
      <c r="K4" s="72"/>
      <c r="L4" s="72"/>
      <c r="M4" s="7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1.5" customHeight="1" x14ac:dyDescent="0.25">
      <c r="B5" s="1"/>
      <c r="C5" s="1"/>
      <c r="D5" s="1"/>
      <c r="E5" s="1"/>
      <c r="F5" s="1"/>
      <c r="G5" s="1"/>
      <c r="H5" s="1"/>
      <c r="I5" s="55" t="s">
        <v>27</v>
      </c>
      <c r="J5" s="55"/>
      <c r="K5" s="55"/>
      <c r="L5" s="55"/>
      <c r="M5" s="5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1" t="s">
        <v>12</v>
      </c>
      <c r="C7" s="75"/>
      <c r="D7" s="102"/>
      <c r="E7" s="102"/>
      <c r="F7" s="103"/>
      <c r="G7" s="104"/>
      <c r="H7" s="3"/>
      <c r="I7" s="69" t="s">
        <v>3</v>
      </c>
      <c r="J7" s="70"/>
      <c r="K7" s="70"/>
      <c r="L7" s="70"/>
      <c r="M7" s="70"/>
      <c r="N7" s="70"/>
      <c r="O7" s="70"/>
      <c r="P7" s="70"/>
      <c r="Q7" s="7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4.25" customHeight="1" x14ac:dyDescent="0.25">
      <c r="B8" s="26" t="s">
        <v>4</v>
      </c>
      <c r="C8" s="27" t="s">
        <v>0</v>
      </c>
      <c r="D8" s="27" t="s">
        <v>8</v>
      </c>
      <c r="E8" s="28" t="s">
        <v>9</v>
      </c>
      <c r="F8" s="28" t="s">
        <v>5</v>
      </c>
      <c r="G8" s="29" t="s">
        <v>10</v>
      </c>
      <c r="H8" s="1"/>
      <c r="I8" s="5" t="s">
        <v>4</v>
      </c>
      <c r="J8" s="6" t="s">
        <v>1</v>
      </c>
      <c r="K8" s="7" t="s">
        <v>29</v>
      </c>
      <c r="L8" s="6" t="s">
        <v>30</v>
      </c>
      <c r="M8" s="6" t="s">
        <v>8</v>
      </c>
      <c r="N8" s="7" t="s">
        <v>9</v>
      </c>
      <c r="O8" s="7" t="s">
        <v>13</v>
      </c>
      <c r="P8" s="7" t="s">
        <v>5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4" customFormat="1" x14ac:dyDescent="0.25">
      <c r="B9" s="107" t="s">
        <v>16</v>
      </c>
      <c r="C9" s="108"/>
      <c r="D9" s="108"/>
      <c r="E9" s="108"/>
      <c r="F9" s="108"/>
      <c r="G9" s="109"/>
      <c r="H9" s="25"/>
      <c r="I9" s="110" t="str">
        <f>B9</f>
        <v>1. филиал АО «ДРСК» «Амурские электрические сети»</v>
      </c>
      <c r="J9" s="111"/>
      <c r="K9" s="111"/>
      <c r="L9" s="111"/>
      <c r="M9" s="111"/>
      <c r="N9" s="111"/>
      <c r="O9" s="111"/>
      <c r="P9" s="111"/>
      <c r="Q9" s="112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s="24" customFormat="1" ht="43.5" customHeight="1" x14ac:dyDescent="0.25">
      <c r="B10" s="113" t="s">
        <v>31</v>
      </c>
      <c r="C10" s="114"/>
      <c r="D10" s="114"/>
      <c r="E10" s="114"/>
      <c r="F10" s="114"/>
      <c r="G10" s="115"/>
      <c r="H10" s="25"/>
      <c r="I10" s="79" t="str">
        <f>B10</f>
        <v xml:space="preserve">Место поставки: Отгрузочные реквизиты при доставке жд транспортом: Станция- Благовещенск Заб. Ж.Д. код станции- 954704, Код предприятия – 9533, ОКПО – 97987579
Отгрузочные реквизиты при доставке автомобильным транспортом: г. Благовещенск, ул. Театральная 179
</v>
      </c>
      <c r="J10" s="80"/>
      <c r="K10" s="80"/>
      <c r="L10" s="80"/>
      <c r="M10" s="80"/>
      <c r="N10" s="80"/>
      <c r="O10" s="80"/>
      <c r="P10" s="80"/>
      <c r="Q10" s="81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45" customHeight="1" x14ac:dyDescent="0.25">
      <c r="A11" s="4"/>
      <c r="B11" s="30">
        <v>1</v>
      </c>
      <c r="C11" s="49" t="s">
        <v>34</v>
      </c>
      <c r="D11" s="32" t="s">
        <v>35</v>
      </c>
      <c r="E11" s="34">
        <v>81</v>
      </c>
      <c r="F11" s="33">
        <v>45325</v>
      </c>
      <c r="G11" s="31">
        <f>E11*F11</f>
        <v>3671325</v>
      </c>
      <c r="H11" s="1"/>
      <c r="I11" s="15">
        <f>B11</f>
        <v>1</v>
      </c>
      <c r="J11" s="16" t="str">
        <f>C11</f>
        <v>Масло трансформаторное (бочка) ГК-ТУ-38101.1025-85</v>
      </c>
      <c r="K11" s="11"/>
      <c r="L11" s="11"/>
      <c r="M11" s="17" t="str">
        <f>D11</f>
        <v>кг</v>
      </c>
      <c r="N11" s="21">
        <f>E11</f>
        <v>81</v>
      </c>
      <c r="O11" s="10"/>
      <c r="P11" s="46">
        <f>F11</f>
        <v>45325</v>
      </c>
      <c r="Q11" s="18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4"/>
      <c r="B12" s="35"/>
      <c r="C12" s="36" t="s">
        <v>17</v>
      </c>
      <c r="D12" s="37"/>
      <c r="E12" s="38"/>
      <c r="F12" s="48">
        <f>SUM(F11:F11)</f>
        <v>45325</v>
      </c>
      <c r="G12" s="50">
        <f>SUM(G11:G11)</f>
        <v>3671325</v>
      </c>
      <c r="H12" s="1"/>
      <c r="I12" s="15"/>
      <c r="J12" s="40" t="str">
        <f t="shared" ref="J12:J15" si="0">C12</f>
        <v xml:space="preserve">Итого по филиалу Амурские электрические сети  </v>
      </c>
      <c r="K12" s="11"/>
      <c r="L12" s="11"/>
      <c r="M12" s="17"/>
      <c r="N12" s="43"/>
      <c r="O12" s="10"/>
      <c r="P12" s="46"/>
      <c r="Q12" s="45">
        <f>SUM(Q11:Q11)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4.25" customHeight="1" x14ac:dyDescent="0.25">
      <c r="A13" s="4"/>
      <c r="B13" s="82" t="s">
        <v>18</v>
      </c>
      <c r="C13" s="82"/>
      <c r="D13" s="82"/>
      <c r="E13" s="82"/>
      <c r="F13" s="82"/>
      <c r="G13" s="82"/>
      <c r="H13" s="1"/>
      <c r="I13" s="83" t="str">
        <f>B13</f>
        <v>2. филиал АО «ДРСК» «Приморские электрические сети»</v>
      </c>
      <c r="J13" s="84"/>
      <c r="K13" s="84"/>
      <c r="L13" s="84"/>
      <c r="M13" s="84"/>
      <c r="N13" s="84"/>
      <c r="O13" s="84"/>
      <c r="P13" s="84"/>
      <c r="Q13" s="85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72" customHeight="1" x14ac:dyDescent="0.25">
      <c r="A14" s="4"/>
      <c r="B14" s="89" t="s">
        <v>32</v>
      </c>
      <c r="C14" s="90"/>
      <c r="D14" s="90"/>
      <c r="E14" s="90"/>
      <c r="F14" s="90"/>
      <c r="G14" s="91"/>
      <c r="H14" s="1"/>
      <c r="I14" s="86" t="str">
        <f>B14</f>
        <v xml:space="preserve">Место поставки: Отгрузочные реквизиты при доставке жд транспортом п/вагоном: Станция- Уссурийск  ДВ.ЖД,  код станции- 988306,  Код предприятия- 2452, ОКПО- 97053894     
                          Отгрузочные реквизиты при доставке жд транспортом контейнером: г. Уссурийск, ул. Резервная, 22А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Отгрузочные реквизиты при доставке автотранспортом: г. Уссурийск, ул. Резервная, 22А
</v>
      </c>
      <c r="J14" s="87"/>
      <c r="K14" s="87"/>
      <c r="L14" s="87"/>
      <c r="M14" s="87"/>
      <c r="N14" s="87"/>
      <c r="O14" s="87"/>
      <c r="P14" s="87"/>
      <c r="Q14" s="88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41.25" customHeight="1" x14ac:dyDescent="0.25">
      <c r="A15" s="4"/>
      <c r="B15" s="30">
        <v>1</v>
      </c>
      <c r="C15" s="49" t="s">
        <v>34</v>
      </c>
      <c r="D15" s="32" t="s">
        <v>35</v>
      </c>
      <c r="E15" s="34">
        <v>81</v>
      </c>
      <c r="F15" s="33">
        <v>181650</v>
      </c>
      <c r="G15" s="31">
        <f t="shared" ref="G15" si="1">E15*F15</f>
        <v>14713650</v>
      </c>
      <c r="H15" s="1"/>
      <c r="I15" s="15">
        <f t="shared" ref="I15" si="2">B15</f>
        <v>1</v>
      </c>
      <c r="J15" s="16" t="str">
        <f t="shared" si="0"/>
        <v>Масло трансформаторное (бочка) ГК-ТУ-38101.1025-85</v>
      </c>
      <c r="K15" s="11"/>
      <c r="L15" s="11"/>
      <c r="M15" s="17" t="str">
        <f t="shared" ref="M15" si="3">D15</f>
        <v>кг</v>
      </c>
      <c r="N15" s="21">
        <f t="shared" ref="N15" si="4">E15</f>
        <v>81</v>
      </c>
      <c r="O15" s="10"/>
      <c r="P15" s="46">
        <f t="shared" ref="P15" si="5">F15</f>
        <v>181650</v>
      </c>
      <c r="Q15" s="18">
        <f t="shared" ref="Q15" si="6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.25" x14ac:dyDescent="0.25">
      <c r="A16" s="4"/>
      <c r="B16" s="35"/>
      <c r="C16" s="36" t="s">
        <v>19</v>
      </c>
      <c r="D16" s="37"/>
      <c r="E16" s="38"/>
      <c r="F16" s="48">
        <f>SUM(F15:F15)</f>
        <v>181650</v>
      </c>
      <c r="G16" s="50">
        <f>SUM(G15:G15)</f>
        <v>14713650</v>
      </c>
      <c r="H16" s="1"/>
      <c r="I16" s="15"/>
      <c r="J16" s="40" t="str">
        <f t="shared" ref="J16" si="7">C16</f>
        <v>Итого по филиалу Приморские электрические сети</v>
      </c>
      <c r="K16" s="11"/>
      <c r="L16" s="11"/>
      <c r="M16" s="17"/>
      <c r="N16" s="43"/>
      <c r="O16" s="10"/>
      <c r="P16" s="46"/>
      <c r="Q16" s="45">
        <f>SUM(Q15:Q15)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4"/>
      <c r="B17" s="82" t="s">
        <v>20</v>
      </c>
      <c r="C17" s="82"/>
      <c r="D17" s="82"/>
      <c r="E17" s="82"/>
      <c r="F17" s="82"/>
      <c r="G17" s="82"/>
      <c r="H17" s="1"/>
      <c r="I17" s="95" t="str">
        <f>B17</f>
        <v>3. филиал АО «ДРСК» «Хабаровские электрические сети»</v>
      </c>
      <c r="J17" s="96"/>
      <c r="K17" s="96"/>
      <c r="L17" s="96"/>
      <c r="M17" s="96"/>
      <c r="N17" s="96"/>
      <c r="O17" s="96"/>
      <c r="P17" s="96"/>
      <c r="Q17" s="97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59.25" customHeight="1" x14ac:dyDescent="0.25">
      <c r="A18" s="4"/>
      <c r="B18" s="89" t="s">
        <v>33</v>
      </c>
      <c r="C18" s="90"/>
      <c r="D18" s="90"/>
      <c r="E18" s="90"/>
      <c r="F18" s="90"/>
      <c r="G18" s="91"/>
      <c r="H18" s="1"/>
      <c r="I18" s="86" t="str">
        <f>B18</f>
        <v xml:space="preserve">Место поставки: Отгрузочные реквизиты при доставке жд транспортом: Станция- Хабаровск-2 ДВЖД, код станции- 970001, код предприятия- 9531, ОКПО- 98097847, Отгрузочные реквизиты при доставке автотранспортом: Хабаровский край, г. Хабаровск, ул. Промышленная13
</v>
      </c>
      <c r="J18" s="87"/>
      <c r="K18" s="87"/>
      <c r="L18" s="87"/>
      <c r="M18" s="87"/>
      <c r="N18" s="87"/>
      <c r="O18" s="87"/>
      <c r="P18" s="87"/>
      <c r="Q18" s="88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25">
      <c r="A19" s="4"/>
      <c r="B19" s="9">
        <v>1</v>
      </c>
      <c r="C19" s="52" t="s">
        <v>34</v>
      </c>
      <c r="D19" s="32" t="s">
        <v>35</v>
      </c>
      <c r="E19" s="34">
        <v>81</v>
      </c>
      <c r="F19" s="33">
        <v>12950</v>
      </c>
      <c r="G19" s="19">
        <f t="shared" ref="G19:G25" si="8">E19*F19</f>
        <v>1048950</v>
      </c>
      <c r="H19" s="1"/>
      <c r="I19" s="15">
        <f t="shared" ref="I19" si="9">B19</f>
        <v>1</v>
      </c>
      <c r="J19" s="16" t="str">
        <f t="shared" ref="J19:J25" si="10">C19</f>
        <v>Масло трансформаторное (бочка) ГК-ТУ-38101.1025-85</v>
      </c>
      <c r="K19" s="11"/>
      <c r="L19" s="11"/>
      <c r="M19" s="17" t="str">
        <f t="shared" ref="M19:M25" si="11">D19</f>
        <v>кг</v>
      </c>
      <c r="N19" s="21">
        <f t="shared" ref="N19:N25" si="12">E19</f>
        <v>81</v>
      </c>
      <c r="O19" s="10"/>
      <c r="P19" s="46">
        <f t="shared" ref="P19:P25" si="13">F19</f>
        <v>12950</v>
      </c>
      <c r="Q19" s="18">
        <f t="shared" ref="Q19:Q25" si="14"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25">
      <c r="A20" s="4"/>
      <c r="B20" s="116" t="s">
        <v>38</v>
      </c>
      <c r="C20" s="117"/>
      <c r="D20" s="117"/>
      <c r="E20" s="117"/>
      <c r="F20" s="117"/>
      <c r="G20" s="118"/>
      <c r="H20" s="1"/>
      <c r="I20" s="83" t="str">
        <f>B20</f>
        <v xml:space="preserve">Место поставки: Отгрузочные реквизиты для доставки жд транспортом: Станция получения: Комсомольск-на-Амуре ДВЖД,  код станции- 960103, код предприятия – 9531, ОКПО – 98097847, Отгрузочные реквизиты для доставки автотранспортом: Хабаровский край, г. Комсомольск-на-Амуре, ул. Аллея Труда 16. </v>
      </c>
      <c r="J20" s="119"/>
      <c r="K20" s="119"/>
      <c r="L20" s="119"/>
      <c r="M20" s="119"/>
      <c r="N20" s="119"/>
      <c r="O20" s="119"/>
      <c r="P20" s="119"/>
      <c r="Q20" s="120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25">
      <c r="A21" s="4"/>
      <c r="B21" s="9">
        <v>1</v>
      </c>
      <c r="C21" s="52" t="s">
        <v>34</v>
      </c>
      <c r="D21" s="32" t="s">
        <v>35</v>
      </c>
      <c r="E21" s="34">
        <v>81</v>
      </c>
      <c r="F21" s="33">
        <v>7525</v>
      </c>
      <c r="G21" s="19">
        <f t="shared" si="8"/>
        <v>609525</v>
      </c>
      <c r="H21" s="1"/>
      <c r="I21" s="15">
        <v>1</v>
      </c>
      <c r="J21" s="16" t="str">
        <f t="shared" si="10"/>
        <v>Масло трансформаторное (бочка) ГК-ТУ-38101.1025-85</v>
      </c>
      <c r="K21" s="11"/>
      <c r="L21" s="11"/>
      <c r="M21" s="17" t="str">
        <f t="shared" si="11"/>
        <v>кг</v>
      </c>
      <c r="N21" s="21">
        <f t="shared" si="12"/>
        <v>81</v>
      </c>
      <c r="O21" s="10"/>
      <c r="P21" s="46">
        <f t="shared" si="13"/>
        <v>7525</v>
      </c>
      <c r="Q21" s="18">
        <f t="shared" si="1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45.75" customHeight="1" x14ac:dyDescent="0.25">
      <c r="A22" s="4"/>
      <c r="B22" s="58"/>
      <c r="C22" s="57" t="s">
        <v>21</v>
      </c>
      <c r="D22" s="59"/>
      <c r="E22" s="60"/>
      <c r="F22" s="61">
        <f>F21+F19</f>
        <v>20475</v>
      </c>
      <c r="G22" s="62">
        <f>G21+G19</f>
        <v>1658475</v>
      </c>
      <c r="H22" s="1"/>
      <c r="I22" s="15"/>
      <c r="J22" s="40" t="str">
        <f t="shared" si="10"/>
        <v xml:space="preserve">Итого по филиалу Хабаровские электрические сети   </v>
      </c>
      <c r="K22" s="11"/>
      <c r="L22" s="11"/>
      <c r="M22" s="17"/>
      <c r="N22" s="21"/>
      <c r="O22" s="10"/>
      <c r="P22" s="46"/>
      <c r="Q22" s="45">
        <f>Q21+Q19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8" customHeight="1" x14ac:dyDescent="0.25">
      <c r="A23" s="4"/>
      <c r="B23" s="121" t="s">
        <v>36</v>
      </c>
      <c r="C23" s="122"/>
      <c r="D23" s="122"/>
      <c r="E23" s="122"/>
      <c r="F23" s="122"/>
      <c r="G23" s="123"/>
      <c r="H23" s="1"/>
      <c r="I23" s="83" t="str">
        <f>B23</f>
        <v>5. филиал АО «ДРСК» «Электрические сети ЕАО»</v>
      </c>
      <c r="J23" s="119"/>
      <c r="K23" s="119"/>
      <c r="L23" s="119"/>
      <c r="M23" s="119"/>
      <c r="N23" s="119"/>
      <c r="O23" s="119"/>
      <c r="P23" s="119"/>
      <c r="Q23" s="12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25">
      <c r="A24" s="4"/>
      <c r="B24" s="124" t="s">
        <v>39</v>
      </c>
      <c r="C24" s="125"/>
      <c r="D24" s="125"/>
      <c r="E24" s="125"/>
      <c r="F24" s="125"/>
      <c r="G24" s="126"/>
      <c r="H24" s="1"/>
      <c r="I24" s="83" t="str">
        <f>B24</f>
        <v>Место поставки: Отгрузочные реквизиты для доставки жд транспортом: Станция получения: Биробиджан-1 ДВ.ЖД,  код станции-962804, код предприятия-9532, ОКПО-00106477, Отгрузочные реквизиты для доставки автотранспортом: г. Биробиджан, ул. Черноморская 6.</v>
      </c>
      <c r="J24" s="127"/>
      <c r="K24" s="127"/>
      <c r="L24" s="127"/>
      <c r="M24" s="127"/>
      <c r="N24" s="127"/>
      <c r="O24" s="127"/>
      <c r="P24" s="127"/>
      <c r="Q24" s="128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25">
      <c r="A25" s="4"/>
      <c r="B25" s="51">
        <v>1</v>
      </c>
      <c r="C25" s="49" t="s">
        <v>34</v>
      </c>
      <c r="D25" s="32" t="s">
        <v>35</v>
      </c>
      <c r="E25" s="34">
        <v>81</v>
      </c>
      <c r="F25" s="53">
        <v>32900</v>
      </c>
      <c r="G25" s="54">
        <f t="shared" si="8"/>
        <v>2664900</v>
      </c>
      <c r="H25" s="1"/>
      <c r="I25" s="15">
        <v>1</v>
      </c>
      <c r="J25" s="16" t="str">
        <f t="shared" si="10"/>
        <v>Масло трансформаторное (бочка) ГК-ТУ-38101.1025-85</v>
      </c>
      <c r="K25" s="11"/>
      <c r="L25" s="11"/>
      <c r="M25" s="17" t="str">
        <f t="shared" si="11"/>
        <v>кг</v>
      </c>
      <c r="N25" s="21">
        <f t="shared" si="12"/>
        <v>81</v>
      </c>
      <c r="O25" s="10"/>
      <c r="P25" s="46">
        <f t="shared" si="13"/>
        <v>32900</v>
      </c>
      <c r="Q25" s="18">
        <f t="shared" si="1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5.5" x14ac:dyDescent="0.25">
      <c r="A26" s="4"/>
      <c r="B26" s="63"/>
      <c r="C26" s="57" t="s">
        <v>40</v>
      </c>
      <c r="D26" s="64"/>
      <c r="E26" s="65"/>
      <c r="F26" s="66">
        <f>F25</f>
        <v>32900</v>
      </c>
      <c r="G26" s="67">
        <f>G25</f>
        <v>2664900</v>
      </c>
      <c r="H26" s="1"/>
      <c r="I26" s="39"/>
      <c r="J26" s="40" t="str">
        <f t="shared" ref="J26" si="15">C26</f>
        <v xml:space="preserve">Итого по филиалу Электрические сети ЕАО   </v>
      </c>
      <c r="K26" s="41"/>
      <c r="L26" s="41"/>
      <c r="M26" s="42"/>
      <c r="N26" s="43"/>
      <c r="O26" s="10"/>
      <c r="P26" s="46"/>
      <c r="Q26" s="45">
        <f>Q25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4"/>
      <c r="B27" s="82" t="s">
        <v>22</v>
      </c>
      <c r="C27" s="82" t="s">
        <v>22</v>
      </c>
      <c r="D27" s="82"/>
      <c r="E27" s="82"/>
      <c r="F27" s="82"/>
      <c r="G27" s="82"/>
      <c r="H27" s="1"/>
      <c r="I27" s="83" t="str">
        <f>C27</f>
        <v>4. филиал АО «ДРСК» «Южно-Якутские электрические сети»</v>
      </c>
      <c r="J27" s="84"/>
      <c r="K27" s="84"/>
      <c r="L27" s="84"/>
      <c r="M27" s="84"/>
      <c r="N27" s="84"/>
      <c r="O27" s="84"/>
      <c r="P27" s="84"/>
      <c r="Q27" s="85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78.75" customHeight="1" x14ac:dyDescent="0.25">
      <c r="A28" s="4"/>
      <c r="B28" s="92" t="s">
        <v>37</v>
      </c>
      <c r="C28" s="93"/>
      <c r="D28" s="93"/>
      <c r="E28" s="93"/>
      <c r="F28" s="93"/>
      <c r="G28" s="94"/>
      <c r="H28" s="1"/>
      <c r="I28" s="86" t="str">
        <f>B28</f>
        <v xml:space="preserve">Место поставки: Отгрузочные реквизиты при доставки жд транспортом: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Отгрузочные реквизиты при доставке автотранспортом: Республика Саха-Якутия, г. Алдан, ул. Тарабукина 60А
</v>
      </c>
      <c r="J28" s="87"/>
      <c r="K28" s="87"/>
      <c r="L28" s="87"/>
      <c r="M28" s="87"/>
      <c r="N28" s="87"/>
      <c r="O28" s="87"/>
      <c r="P28" s="87"/>
      <c r="Q28" s="88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25">
      <c r="A29" s="4"/>
      <c r="B29" s="9">
        <v>1</v>
      </c>
      <c r="C29" s="49" t="s">
        <v>34</v>
      </c>
      <c r="D29" s="32" t="s">
        <v>35</v>
      </c>
      <c r="E29" s="34">
        <v>81</v>
      </c>
      <c r="F29" s="33">
        <v>12075</v>
      </c>
      <c r="G29" s="19">
        <f t="shared" ref="G29" si="16">E29*F29</f>
        <v>978075</v>
      </c>
      <c r="H29" s="1"/>
      <c r="I29" s="15">
        <f t="shared" ref="I29" si="17">B29</f>
        <v>1</v>
      </c>
      <c r="J29" s="16" t="str">
        <f t="shared" ref="J29" si="18">C29</f>
        <v>Масло трансформаторное (бочка) ГК-ТУ-38101.1025-85</v>
      </c>
      <c r="K29" s="11"/>
      <c r="L29" s="11"/>
      <c r="M29" s="17" t="str">
        <f t="shared" ref="M29" si="19">D29</f>
        <v>кг</v>
      </c>
      <c r="N29" s="21">
        <f t="shared" ref="N29" si="20">E29</f>
        <v>81</v>
      </c>
      <c r="O29" s="10"/>
      <c r="P29" s="46">
        <f t="shared" ref="P29" si="21">F29</f>
        <v>12075</v>
      </c>
      <c r="Q29" s="18">
        <f t="shared" ref="Q29" si="22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9" thickBot="1" x14ac:dyDescent="0.3">
      <c r="A30" s="4"/>
      <c r="B30" s="35"/>
      <c r="C30" s="36" t="s">
        <v>23</v>
      </c>
      <c r="D30" s="37"/>
      <c r="E30" s="38"/>
      <c r="F30" s="48">
        <f>SUM(F29:F29)</f>
        <v>12075</v>
      </c>
      <c r="G30" s="50">
        <f>SUM(G29:G29)</f>
        <v>978075</v>
      </c>
      <c r="H30" s="1"/>
      <c r="I30" s="39"/>
      <c r="J30" s="40" t="str">
        <f t="shared" ref="J30" si="23">C30</f>
        <v>Итого по филиалу Южно- Якутские электрические сети</v>
      </c>
      <c r="K30" s="41"/>
      <c r="L30" s="41"/>
      <c r="M30" s="42"/>
      <c r="N30" s="43"/>
      <c r="O30" s="44"/>
      <c r="P30" s="47"/>
      <c r="Q30" s="45">
        <f>SUM(Q29:Q29)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1" customHeight="1" thickBot="1" x14ac:dyDescent="0.3">
      <c r="A31" s="4"/>
      <c r="B31" s="76" t="s">
        <v>6</v>
      </c>
      <c r="C31" s="77"/>
      <c r="D31" s="77"/>
      <c r="E31" s="77"/>
      <c r="F31" s="78"/>
      <c r="G31" s="12">
        <f>G30+G26+G22+G16+G12</f>
        <v>23686425</v>
      </c>
      <c r="H31" s="1"/>
      <c r="I31" s="76" t="s">
        <v>6</v>
      </c>
      <c r="J31" s="77"/>
      <c r="K31" s="77"/>
      <c r="L31" s="77"/>
      <c r="M31" s="77"/>
      <c r="N31" s="77"/>
      <c r="O31" s="77"/>
      <c r="P31" s="78"/>
      <c r="Q31" s="12">
        <f>Q30+Q26+Q22+Q16+Q12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" customHeight="1" x14ac:dyDescent="0.25">
      <c r="A32" s="4"/>
      <c r="B32" s="105" t="s">
        <v>15</v>
      </c>
      <c r="C32" s="106"/>
      <c r="D32" s="106"/>
      <c r="E32" s="106"/>
      <c r="F32" s="22">
        <v>0.2</v>
      </c>
      <c r="G32" s="13">
        <f>G31*F32</f>
        <v>4737285</v>
      </c>
      <c r="H32" s="1"/>
      <c r="I32" s="105" t="s">
        <v>15</v>
      </c>
      <c r="J32" s="106"/>
      <c r="K32" s="106"/>
      <c r="L32" s="106"/>
      <c r="M32" s="106"/>
      <c r="N32" s="106"/>
      <c r="O32" s="106"/>
      <c r="P32" s="22">
        <v>0.2</v>
      </c>
      <c r="Q32" s="13">
        <f>Q33*20/120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thickBot="1" x14ac:dyDescent="0.3">
      <c r="A33" s="4"/>
      <c r="B33" s="98" t="s">
        <v>7</v>
      </c>
      <c r="C33" s="99"/>
      <c r="D33" s="99"/>
      <c r="E33" s="99"/>
      <c r="F33" s="100"/>
      <c r="G33" s="14">
        <f>G31+G32</f>
        <v>28423710</v>
      </c>
      <c r="H33" s="1"/>
      <c r="I33" s="98" t="s">
        <v>7</v>
      </c>
      <c r="J33" s="99"/>
      <c r="K33" s="99"/>
      <c r="L33" s="99"/>
      <c r="M33" s="99"/>
      <c r="N33" s="99"/>
      <c r="O33" s="99"/>
      <c r="P33" s="100"/>
      <c r="Q33" s="14">
        <f>Q31*1.2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A34" s="1"/>
    </row>
    <row r="35" spans="1:27" ht="83.25" customHeight="1" x14ac:dyDescent="0.25">
      <c r="J35" s="73" t="s">
        <v>28</v>
      </c>
      <c r="K35" s="74"/>
      <c r="L35" s="56"/>
    </row>
  </sheetData>
  <mergeCells count="35">
    <mergeCell ref="I18:Q18"/>
    <mergeCell ref="B27:G27"/>
    <mergeCell ref="I27:Q27"/>
    <mergeCell ref="B33:F33"/>
    <mergeCell ref="B7:G7"/>
    <mergeCell ref="I33:P33"/>
    <mergeCell ref="B32:E32"/>
    <mergeCell ref="I32:O32"/>
    <mergeCell ref="B9:G9"/>
    <mergeCell ref="I9:Q9"/>
    <mergeCell ref="B10:G10"/>
    <mergeCell ref="I7:Q7"/>
    <mergeCell ref="I31:P31"/>
    <mergeCell ref="B20:G20"/>
    <mergeCell ref="I20:Q20"/>
    <mergeCell ref="B23:G23"/>
    <mergeCell ref="I23:Q23"/>
    <mergeCell ref="B24:G24"/>
    <mergeCell ref="I24:Q24"/>
    <mergeCell ref="B1:R1"/>
    <mergeCell ref="I3:R3"/>
    <mergeCell ref="I4:M4"/>
    <mergeCell ref="J35:K35"/>
    <mergeCell ref="B3:E3"/>
    <mergeCell ref="B31:F31"/>
    <mergeCell ref="I10:Q10"/>
    <mergeCell ref="B13:G13"/>
    <mergeCell ref="I13:Q13"/>
    <mergeCell ref="I14:Q14"/>
    <mergeCell ref="B14:G14"/>
    <mergeCell ref="B28:G28"/>
    <mergeCell ref="I28:Q28"/>
    <mergeCell ref="B17:G17"/>
    <mergeCell ref="B18:G18"/>
    <mergeCell ref="I17:Q17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2019-09-23T02:23:43Z</cp:lastPrinted>
  <dcterms:created xsi:type="dcterms:W3CDTF">2018-05-22T01:14:50Z</dcterms:created>
  <dcterms:modified xsi:type="dcterms:W3CDTF">2020-12-23T10:23:40Z</dcterms:modified>
</cp:coreProperties>
</file>